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87915503-448E-4C38-96CC-4ECED8E690F6}" xr6:coauthVersionLast="47" xr6:coauthVersionMax="47" xr10:uidLastSave="{00000000-0000-0000-0000-000000000000}"/>
  <bookViews>
    <workbookView xWindow="1560" yWindow="1710" windowWidth="24060" windowHeight="11760" tabRatio="632" firstSheet="47" activeTab="5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Standing Facilities" sheetId="12" r:id="rId52"/>
    <sheet name="Exceed Reserves" sheetId="2" r:id="rId5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1" i="145" l="1"/>
  <c r="D49" i="145"/>
  <c r="D42" i="145"/>
  <c r="S40" i="145"/>
  <c r="Q40" i="145"/>
  <c r="Q37" i="145"/>
  <c r="Y36" i="145"/>
  <c r="Q36" i="145"/>
  <c r="S35" i="145"/>
  <c r="D35" i="145"/>
  <c r="Y33" i="145"/>
  <c r="Q33" i="145"/>
  <c r="Q30" i="145"/>
  <c r="Q29" i="145" l="1"/>
  <c r="Q28" i="145" l="1"/>
  <c r="D28" i="145"/>
  <c r="Q26" i="145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N55" i="145" s="1"/>
  <c r="G55" i="145"/>
  <c r="C55" i="145"/>
  <c r="K54" i="145"/>
  <c r="N54" i="145" s="1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47" i="145" l="1"/>
  <c r="N35" i="145"/>
  <c r="N34" i="145"/>
  <c r="Q34" i="145" s="1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Z19" i="145"/>
  <c r="Y34" i="145"/>
  <c r="Y35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48" i="145" s="1"/>
  <c r="Y49" i="145" s="1"/>
  <c r="Y50" i="145" s="1"/>
  <c r="Y51" i="145" s="1"/>
  <c r="Y52" i="145" s="1"/>
  <c r="Y53" i="145" s="1"/>
  <c r="Y54" i="145" s="1"/>
  <c r="Y55" i="145" s="1"/>
  <c r="Y15" i="144"/>
  <c r="Y16" i="144" s="1"/>
  <c r="Y17" i="144" s="1"/>
  <c r="Y18" i="144" s="1"/>
  <c r="Y19" i="144" s="1"/>
  <c r="Z7" i="144"/>
  <c r="E243" i="2"/>
  <c r="Z33" i="145" l="1"/>
  <c r="Y20" i="144"/>
  <c r="Y21" i="144" s="1"/>
  <c r="D243" i="2"/>
  <c r="D7" i="143"/>
  <c r="G62" i="142"/>
  <c r="G61" i="142"/>
  <c r="Y22" i="144" l="1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G7" i="143" l="1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44" i="144" l="1"/>
  <c r="Y45" i="144" s="1"/>
  <c r="Z26" i="144"/>
  <c r="Y8" i="143"/>
  <c r="Y9" i="143" s="1"/>
  <c r="D49" i="142"/>
  <c r="Y46" i="144" l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Z33" i="144" l="1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Z12" i="143" l="1"/>
  <c r="Z19" i="143"/>
  <c r="D21" i="142"/>
  <c r="G21" i="142" s="1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8" i="141" l="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Z33" i="142" l="1"/>
  <c r="Z40" i="142"/>
  <c r="Y55" i="142"/>
  <c r="Z12" i="141"/>
  <c r="D22" i="140"/>
  <c r="G22" i="140" s="1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P24" i="145"/>
  <c r="O24" i="145" s="1"/>
  <c r="S24" i="145"/>
  <c r="R24" i="145" s="1"/>
  <c r="P25" i="145" l="1"/>
  <c r="O25" i="145" s="1"/>
  <c r="S25" i="145"/>
  <c r="R25" i="145" s="1"/>
  <c r="Q27" i="145" l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P35" i="145" l="1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S38" i="145"/>
  <c r="R38" i="145" s="1"/>
  <c r="P39" i="145" l="1"/>
  <c r="O39" i="145" s="1"/>
  <c r="S39" i="145"/>
  <c r="R39" i="145" s="1"/>
  <c r="S41" i="145" l="1"/>
  <c r="P40" i="145"/>
  <c r="O40" i="145" s="1"/>
  <c r="R40" i="145"/>
  <c r="Q42" i="145" l="1"/>
  <c r="S42" i="145" s="1"/>
  <c r="P41" i="145"/>
  <c r="O41" i="145" s="1"/>
  <c r="R41" i="145"/>
  <c r="P42" i="145" l="1"/>
  <c r="O42" i="145" s="1"/>
  <c r="Q43" i="145"/>
  <c r="R42" i="145"/>
  <c r="P43" i="145" l="1"/>
  <c r="O43" i="145" s="1"/>
  <c r="Q44" i="145"/>
  <c r="S43" i="145"/>
  <c r="R43" i="145" s="1"/>
  <c r="P44" i="145" l="1"/>
  <c r="O44" i="145" s="1"/>
  <c r="Q45" i="145"/>
  <c r="S44" i="145"/>
  <c r="R44" i="145" s="1"/>
  <c r="Q46" i="145" l="1"/>
  <c r="P45" i="145"/>
  <c r="O45" i="145" s="1"/>
  <c r="S45" i="145"/>
  <c r="R45" i="145" s="1"/>
  <c r="P46" i="145" l="1"/>
  <c r="O46" i="145" s="1"/>
  <c r="Q47" i="145"/>
  <c r="S46" i="145"/>
  <c r="R46" i="145" s="1"/>
  <c r="Q48" i="145" l="1"/>
  <c r="P47" i="145"/>
  <c r="O47" i="145" s="1"/>
  <c r="S47" i="145"/>
  <c r="R47" i="145" s="1"/>
  <c r="Q49" i="145" l="1"/>
  <c r="P48" i="145"/>
  <c r="O48" i="145" s="1"/>
  <c r="S48" i="145"/>
  <c r="R48" i="145" s="1"/>
  <c r="P49" i="145" l="1"/>
  <c r="O49" i="145" s="1"/>
  <c r="Q50" i="145"/>
  <c r="S49" i="145"/>
  <c r="R49" i="145" s="1"/>
  <c r="P50" i="145" l="1"/>
  <c r="O50" i="145" s="1"/>
  <c r="Q51" i="145"/>
  <c r="S50" i="145"/>
  <c r="R50" i="145" s="1"/>
  <c r="P51" i="145" l="1"/>
  <c r="O51" i="145" s="1"/>
  <c r="Q52" i="145"/>
  <c r="S51" i="145"/>
  <c r="R51" i="145" s="1"/>
  <c r="Q53" i="145" l="1"/>
  <c r="P52" i="145"/>
  <c r="O52" i="145" s="1"/>
  <c r="S52" i="145"/>
  <c r="R52" i="145" s="1"/>
  <c r="P53" i="145" l="1"/>
  <c r="O53" i="145" s="1"/>
  <c r="Q54" i="145"/>
  <c r="S53" i="145"/>
  <c r="R53" i="145" s="1"/>
  <c r="Q55" i="145" l="1"/>
  <c r="P54" i="145"/>
  <c r="O54" i="145" s="1"/>
  <c r="S54" i="145"/>
  <c r="R54" i="145" s="1"/>
  <c r="P55" i="145" l="1"/>
  <c r="O55" i="145" s="1"/>
  <c r="S55" i="145"/>
  <c r="R55" i="145" s="1"/>
</calcChain>
</file>

<file path=xl/sharedStrings.xml><?xml version="1.0" encoding="utf-8"?>
<sst xmlns="http://schemas.openxmlformats.org/spreadsheetml/2006/main" count="1974" uniqueCount="397">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</sst>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Reserves'!$A$228:$A$245</c:f>
              <c:strCache>
                <c:ptCount val="18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</c:strCache>
            </c:strRef>
          </c:cat>
          <c:val>
            <c:numRef>
              <c:f>'Exceed Reserves'!$D$228:$D$245</c:f>
              <c:numCache>
                <c:formatCode>#,##0</c:formatCode>
                <c:ptCount val="18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Reserves'!$A$229:$A$245</c:f>
              <c:strCache>
                <c:ptCount val="17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</c:strCache>
            </c:strRef>
          </c:cat>
          <c:val>
            <c:numRef>
              <c:f>'Exceed Reserves'!$E$229:$E$245</c:f>
              <c:numCache>
                <c:formatCode>_(* #,##0_);_(* \(#,##0\);_(* "-"??_);_(@_)</c:formatCode>
                <c:ptCount val="17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tabSelected="1" zoomScaleNormal="100" workbookViewId="0">
      <pane xSplit="2" ySplit="6" topLeftCell="J25" activePane="bottomRight" state="frozen"/>
      <selection pane="topRight" activeCell="C1" sqref="C1"/>
      <selection pane="bottomLeft" activeCell="A7" sqref="A7"/>
      <selection pane="bottomRight" activeCell="X41" sqref="X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164025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113874.51000000001</v>
      </c>
      <c r="P7" s="206">
        <f>(+$Q7-$Q$3)</f>
        <v>113874.51000000001</v>
      </c>
      <c r="Q7" s="207">
        <f>G59+N7</f>
        <v>277899.51</v>
      </c>
      <c r="R7" s="208">
        <f t="shared" ref="R7:R55" si="1">$S7/$Q$3*100</f>
        <v>169.42509373571102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101401.51000000001</v>
      </c>
      <c r="P8" s="163">
        <f>(IF($Q8&lt;0,-$Q$3+P7,($Q8-$Q$3)+P7))</f>
        <v>202803.02000000002</v>
      </c>
      <c r="Q8" s="164">
        <f>Q7+N8</f>
        <v>252953.51</v>
      </c>
      <c r="R8" s="29">
        <f t="shared" si="1"/>
        <v>161.82076512726721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78841.843333333338</v>
      </c>
      <c r="P9" s="163">
        <f t="shared" ref="P9" si="4">(IF($Q9&lt;0,-$Q$3+P8,($Q9-$Q$3)+P8))</f>
        <v>236525.53000000003</v>
      </c>
      <c r="Q9" s="164">
        <f>Q8+N9-2</f>
        <v>197747.51</v>
      </c>
      <c r="R9" s="29">
        <f t="shared" si="1"/>
        <v>148.06757709698726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67562.010000000009</v>
      </c>
      <c r="P10" s="163">
        <f>(IF($Q10&lt;0,-$Q$3+P9,($Q10-$Q$3)+P9))</f>
        <v>270248.04000000004</v>
      </c>
      <c r="Q10" s="164">
        <f>Q9+N10</f>
        <v>197747.51</v>
      </c>
      <c r="R10" s="29">
        <f t="shared" si="1"/>
        <v>141.18945892394453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60794.110000000008</v>
      </c>
      <c r="P11" s="163">
        <f t="shared" ref="P11:P55" si="5">(IF($Q11&lt;0,-$Q$3+P10,($Q11-$Q$3)+P10))</f>
        <v>303970.55000000005</v>
      </c>
      <c r="Q11" s="164">
        <f>Q10+N11</f>
        <v>197747.51</v>
      </c>
      <c r="R11" s="29">
        <f t="shared" si="1"/>
        <v>137.06392927907331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53859.843333333345</v>
      </c>
      <c r="P12" s="163">
        <f t="shared" si="5"/>
        <v>323159.06000000006</v>
      </c>
      <c r="Q12" s="164">
        <f>Q11+N12</f>
        <v>183213.51</v>
      </c>
      <c r="R12" s="29">
        <f t="shared" si="1"/>
        <v>132.83697200629987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52430.367142857154</v>
      </c>
      <c r="P13" s="163">
        <f t="shared" si="5"/>
        <v>367012.57000000007</v>
      </c>
      <c r="Q13" s="164">
        <f>Q12+N13+1</f>
        <v>207878.51</v>
      </c>
      <c r="R13" s="29">
        <f t="shared" si="1"/>
        <v>131.96486337013084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51359.260000000009</v>
      </c>
      <c r="P14" s="163">
        <f t="shared" si="5"/>
        <v>410866.08000000007</v>
      </c>
      <c r="Q14" s="164">
        <f>Q13+N14</f>
        <v>207878.51</v>
      </c>
      <c r="R14" s="29">
        <f t="shared" si="1"/>
        <v>131.3203840877915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50524.3988888889</v>
      </c>
      <c r="P15" s="7">
        <f t="shared" si="5"/>
        <v>454719.59000000008</v>
      </c>
      <c r="Q15" s="164">
        <f>Q14+N15</f>
        <v>207878.51</v>
      </c>
      <c r="R15" s="29">
        <f t="shared" si="1"/>
        <v>130.80286473945367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46349.210000000006</v>
      </c>
      <c r="P16" s="70">
        <f t="shared" si="5"/>
        <v>463492.10000000009</v>
      </c>
      <c r="Q16" s="164">
        <f>Q15+N16</f>
        <v>172797.51</v>
      </c>
      <c r="R16" s="71">
        <f t="shared" si="1"/>
        <v>128.25740588324953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42933.14636363637</v>
      </c>
      <c r="P17" s="7">
        <f t="shared" si="5"/>
        <v>472264.6100000001</v>
      </c>
      <c r="Q17" s="164">
        <f t="shared" ref="Q17:Q18" si="9">Q16+N17</f>
        <v>172797.51</v>
      </c>
      <c r="R17" s="29">
        <f t="shared" si="1"/>
        <v>126.17475772817339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40086.426666666674</v>
      </c>
      <c r="P18" s="7">
        <f t="shared" si="5"/>
        <v>481037.12000000011</v>
      </c>
      <c r="Q18" s="164">
        <f t="shared" si="9"/>
        <v>172797.51</v>
      </c>
      <c r="R18" s="29">
        <f t="shared" si="1"/>
        <v>124.43921759894326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-13350</v>
      </c>
      <c r="J19" s="63">
        <v>-1000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37280.740769230775</v>
      </c>
      <c r="P19" s="7">
        <f t="shared" si="5"/>
        <v>484649.63000000012</v>
      </c>
      <c r="Q19" s="164">
        <f>Q18+N19-1</f>
        <v>167637.51</v>
      </c>
      <c r="R19" s="29">
        <f t="shared" si="1"/>
        <v>122.72869426564898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-3019407.3333333335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-62400</v>
      </c>
      <c r="J20" s="63">
        <v>-1000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36635.510000000009</v>
      </c>
      <c r="P20" s="7">
        <f t="shared" si="5"/>
        <v>512897.14000000013</v>
      </c>
      <c r="Q20" s="164">
        <f>Q19+N20+1</f>
        <v>192272.51</v>
      </c>
      <c r="R20" s="29">
        <f t="shared" si="1"/>
        <v>122.33532083523852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36076.310000000012</v>
      </c>
      <c r="P21" s="7">
        <f t="shared" si="5"/>
        <v>541144.65000000014</v>
      </c>
      <c r="Q21" s="164">
        <f>Q20+N21</f>
        <v>192272.51</v>
      </c>
      <c r="R21" s="29">
        <f t="shared" si="1"/>
        <v>121.99439719554942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71500</v>
      </c>
      <c r="J22" s="63">
        <v>-1000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32886.072500000009</v>
      </c>
      <c r="P22" s="7">
        <f t="shared" si="5"/>
        <v>526177.16000000015</v>
      </c>
      <c r="Q22" s="164">
        <f>Q21+N22</f>
        <v>149057.51</v>
      </c>
      <c r="R22" s="29">
        <f t="shared" si="1"/>
        <v>120.04942691662855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4500</v>
      </c>
      <c r="J23" s="63">
        <v>-1000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30123.274705882362</v>
      </c>
      <c r="P23" s="7">
        <f t="shared" si="5"/>
        <v>512095.67000000016</v>
      </c>
      <c r="Q23" s="164">
        <f>Q22+N23</f>
        <v>149943.51</v>
      </c>
      <c r="R23" s="29">
        <f t="shared" si="1"/>
        <v>118.36505087997702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27667.454444444455</v>
      </c>
      <c r="P24" s="7">
        <f t="shared" si="5"/>
        <v>498014.18000000017</v>
      </c>
      <c r="Q24" s="164">
        <f t="shared" ref="Q24:Q25" si="13">Q23+N24</f>
        <v>149943.51</v>
      </c>
      <c r="R24" s="29">
        <f t="shared" si="1"/>
        <v>116.86782773628678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25470.141578947379</v>
      </c>
      <c r="P25" s="7">
        <f t="shared" si="5"/>
        <v>483932.69000000018</v>
      </c>
      <c r="Q25" s="164">
        <f t="shared" si="13"/>
        <v>149943.51</v>
      </c>
      <c r="R25" s="29">
        <f t="shared" si="1"/>
        <v>115.52820702877445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-100</v>
      </c>
      <c r="J26" s="63">
        <v>1100</v>
      </c>
      <c r="K26" s="170">
        <f t="shared" si="7"/>
        <v>1300</v>
      </c>
      <c r="L26" s="171">
        <v>-8</v>
      </c>
      <c r="M26" s="153"/>
      <c r="N26" s="149">
        <f t="shared" ref="N26" si="15">L26+K26+G26+M26</f>
        <v>12175</v>
      </c>
      <c r="O26" s="67">
        <f t="shared" si="3"/>
        <v>24101.310000000009</v>
      </c>
      <c r="P26" s="7">
        <f t="shared" si="5"/>
        <v>482026.20000000019</v>
      </c>
      <c r="Q26" s="164">
        <f>Q25+N26</f>
        <v>162118.51</v>
      </c>
      <c r="R26" s="29">
        <f t="shared" si="1"/>
        <v>114.69368084133511</v>
      </c>
      <c r="S26" s="5">
        <f>SUM($Q$7:$Q26)/T26</f>
        <v>188126.30999999991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-3041034</v>
      </c>
      <c r="Z26" s="217">
        <f>AVERAGE(Y26:Y34)</f>
        <v>-3079402.222222222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9900</v>
      </c>
      <c r="J27" s="63">
        <v>1000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21979.367142857151</v>
      </c>
      <c r="P27" s="7">
        <f t="shared" si="5"/>
        <v>461566.7100000002</v>
      </c>
      <c r="Q27" s="164">
        <f>Q26+N27+2</f>
        <v>143565.51</v>
      </c>
      <c r="R27" s="29">
        <f t="shared" si="1"/>
        <v>113.40062011452952</v>
      </c>
      <c r="S27" s="5">
        <f>SUM($Q$7:$Q27)/T27+1</f>
        <v>186005.36714285705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-3052227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15700</v>
      </c>
      <c r="J28" s="63">
        <v>1000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19979.100909090917</v>
      </c>
      <c r="P28" s="7">
        <f t="shared" si="5"/>
        <v>439540.2200000002</v>
      </c>
      <c r="Q28" s="164">
        <f>Q27+N28-2</f>
        <v>141998.51</v>
      </c>
      <c r="R28" s="29">
        <f t="shared" si="1"/>
        <v>112.18113147940304</v>
      </c>
      <c r="S28" s="5">
        <f>SUM($Q$7:$Q28)/T28+1</f>
        <v>184005.1009090908</v>
      </c>
      <c r="T28" s="18">
        <v>22</v>
      </c>
      <c r="U28" s="4"/>
      <c r="V28" s="131"/>
      <c r="W28" s="105">
        <v>-3069249</v>
      </c>
      <c r="X28" s="167"/>
      <c r="Y28" s="156">
        <f>Y27-K28-L28</f>
        <v>-3069249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17000</v>
      </c>
      <c r="J29" s="63">
        <v>1000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18272.075217391313</v>
      </c>
      <c r="P29" s="7">
        <f t="shared" si="5"/>
        <v>420257.73000000021</v>
      </c>
      <c r="Q29" s="164">
        <f>Q28+N29+2</f>
        <v>144742.51</v>
      </c>
      <c r="R29" s="29">
        <f t="shared" si="1"/>
        <v>111.13981113695546</v>
      </c>
      <c r="S29" s="5">
        <f>SUM($Q$7:$Q29)/T29</f>
        <v>182297.07521739119</v>
      </c>
      <c r="T29" s="18">
        <v>23</v>
      </c>
      <c r="U29" s="4"/>
      <c r="V29" s="131"/>
      <c r="W29" s="105">
        <v>-3087513</v>
      </c>
      <c r="X29" s="167"/>
      <c r="Y29" s="156">
        <f>Y28-K29-L29</f>
        <v>-3087513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2400</v>
      </c>
      <c r="J30" s="25">
        <v>1000</v>
      </c>
      <c r="K30" s="170">
        <f t="shared" si="7"/>
        <v>3700</v>
      </c>
      <c r="L30" s="171">
        <v>13</v>
      </c>
      <c r="M30" s="153"/>
      <c r="N30" s="149">
        <f>L30+K30+G30+M30</f>
        <v>815</v>
      </c>
      <c r="O30" s="67">
        <f t="shared" si="3"/>
        <v>16741.218333333341</v>
      </c>
      <c r="P30" s="7">
        <f t="shared" si="5"/>
        <v>401789.24000000022</v>
      </c>
      <c r="Q30" s="164">
        <f>Q29+N30-1</f>
        <v>145556.51</v>
      </c>
      <c r="R30" s="29">
        <f t="shared" si="1"/>
        <v>110.20650408982364</v>
      </c>
      <c r="S30" s="5">
        <f>SUM($Q$7:$Q30)/T30</f>
        <v>180766.21833333324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15332.830000000009</v>
      </c>
      <c r="P31" s="7">
        <f t="shared" si="5"/>
        <v>383320.75000000023</v>
      </c>
      <c r="Q31" s="164">
        <f t="shared" ref="Q31:Q39" si="17">Q30+N31</f>
        <v>145556.51</v>
      </c>
      <c r="R31" s="29">
        <f t="shared" si="1"/>
        <v>109.34786160646237</v>
      </c>
      <c r="S31" s="5">
        <f>SUM($Q$7:$Q31)/T31</f>
        <v>179357.8299999999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14032.77923076924</v>
      </c>
      <c r="P32" s="7">
        <f t="shared" si="5"/>
        <v>364852.26000000024</v>
      </c>
      <c r="Q32" s="164">
        <f t="shared" si="17"/>
        <v>145556.51</v>
      </c>
      <c r="R32" s="29">
        <f t="shared" si="1"/>
        <v>108.5552685448981</v>
      </c>
      <c r="S32" s="5">
        <f>SUM($Q$7:$Q32)/T32</f>
        <v>178057.77923076911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4000</v>
      </c>
      <c r="J33" s="25">
        <v>800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12843.25074074075</v>
      </c>
      <c r="P33" s="7">
        <f t="shared" si="5"/>
        <v>346767.77000000025</v>
      </c>
      <c r="Q33" s="164">
        <f>Q32+N33+1</f>
        <v>145940.51</v>
      </c>
      <c r="R33" s="29">
        <f t="shared" si="1"/>
        <v>107.83005684544466</v>
      </c>
      <c r="S33" s="5">
        <f>SUM($Q$7:$Q33)/T33</f>
        <v>176868.25074074062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-3082500.3333333335</v>
      </c>
      <c r="Y33" s="156">
        <f>Y32-K33-L33-1</f>
        <v>-3096357</v>
      </c>
      <c r="Z33" s="217">
        <f>AVERAGE(Y33:Y55)</f>
        <v>-3066503.8695652173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-2900</v>
      </c>
      <c r="J34" s="25">
        <v>800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11633.117142857152</v>
      </c>
      <c r="P34" s="7">
        <f t="shared" si="5"/>
        <v>325727.28000000026</v>
      </c>
      <c r="Q34" s="164">
        <f>Q33+N34</f>
        <v>142984.51</v>
      </c>
      <c r="R34" s="29">
        <f t="shared" si="1"/>
        <v>107.09228297080142</v>
      </c>
      <c r="S34" s="5">
        <f>SUM($Q$7:$Q34)/T34</f>
        <v>175658.11714285702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-12900</v>
      </c>
      <c r="J35" s="25">
        <v>800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10543.716896551734</v>
      </c>
      <c r="P35" s="7">
        <f t="shared" si="5"/>
        <v>305767.79000000027</v>
      </c>
      <c r="Q35" s="164">
        <f>Q34+N35</f>
        <v>144065.51</v>
      </c>
      <c r="R35" s="29">
        <f t="shared" si="1"/>
        <v>106.42811577293195</v>
      </c>
      <c r="S35" s="5">
        <f>SUM($Q$7:$Q35)/T35</f>
        <v>174568.7168965516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-8200</v>
      </c>
      <c r="J36" s="25">
        <v>800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9500.2433333333429</v>
      </c>
      <c r="P36" s="7">
        <f t="shared" si="5"/>
        <v>285007.30000000028</v>
      </c>
      <c r="Q36" s="164">
        <f>Q35+N36+1</f>
        <v>143264.51</v>
      </c>
      <c r="R36" s="29">
        <f t="shared" si="1"/>
        <v>105.79255804501338</v>
      </c>
      <c r="S36" s="5">
        <f>SUM($Q$7:$Q36)/T36+1</f>
        <v>173526.2433333332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2600</v>
      </c>
      <c r="J37" s="25">
        <v>800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9446.2519354838805</v>
      </c>
      <c r="P37" s="7">
        <f t="shared" si="5"/>
        <v>292833.81000000029</v>
      </c>
      <c r="Q37" s="164">
        <f>Q36+N37+1</f>
        <v>171851.51</v>
      </c>
      <c r="R37" s="29">
        <f t="shared" si="1"/>
        <v>105.7596414787281</v>
      </c>
      <c r="S37" s="5">
        <f>SUM($Q$7:$Q37)/T37+1</f>
        <v>173472.25193548374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9395.6350000000093</v>
      </c>
      <c r="P38" s="7">
        <f t="shared" si="5"/>
        <v>300660.3200000003</v>
      </c>
      <c r="Q38" s="164">
        <f t="shared" si="17"/>
        <v>171851.51</v>
      </c>
      <c r="R38" s="29">
        <f t="shared" si="1"/>
        <v>105.7281725346745</v>
      </c>
      <c r="S38" s="5">
        <f>SUM($Q$7:$Q38)/T38</f>
        <v>173420.63499999986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9348.0857575757673</v>
      </c>
      <c r="P39" s="7">
        <f t="shared" si="5"/>
        <v>308486.83000000031</v>
      </c>
      <c r="Q39" s="164">
        <f t="shared" si="17"/>
        <v>171851.51</v>
      </c>
      <c r="R39" s="29">
        <f t="shared" si="1"/>
        <v>105.69918351323007</v>
      </c>
      <c r="S39" s="5">
        <f>SUM($Q$7:$Q39)/T39</f>
        <v>173373.08575757561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1800</v>
      </c>
      <c r="J40" s="25">
        <v>-200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8568.5100000000093</v>
      </c>
      <c r="P40" s="7">
        <f t="shared" si="5"/>
        <v>291329.34000000032</v>
      </c>
      <c r="Q40" s="164">
        <f>Q39+N40+1</f>
        <v>146867.51</v>
      </c>
      <c r="R40" s="29">
        <f t="shared" si="1"/>
        <v>105.22390489254678</v>
      </c>
      <c r="S40" s="5">
        <f>SUM($Q$7:$Q40)/T40</f>
        <v>172593.50999999986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-3072612.5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-22300</v>
      </c>
      <c r="J41" s="25">
        <v>-200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7766.3671428571524</v>
      </c>
      <c r="P41" s="7">
        <f t="shared" si="5"/>
        <v>271822.85000000033</v>
      </c>
      <c r="Q41" s="164">
        <f>Q40+N41-2</f>
        <v>144518.51</v>
      </c>
      <c r="R41" s="29">
        <f t="shared" si="1"/>
        <v>104.73486794260447</v>
      </c>
      <c r="S41" s="5">
        <f>SUM($Q$7:$Q41)/T41</f>
        <v>171791.36714285699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/>
      <c r="F42" s="23"/>
      <c r="G42" s="26">
        <f t="shared" ref="G42:G44" si="19">D42+E42+F42-E41-F41</f>
        <v>2943269</v>
      </c>
      <c r="H42" s="132">
        <v>300</v>
      </c>
      <c r="I42" s="25">
        <v>-2000</v>
      </c>
      <c r="J42" s="25">
        <v>-200</v>
      </c>
      <c r="K42" s="170">
        <f t="shared" si="7"/>
        <v>-1900</v>
      </c>
      <c r="L42" s="171"/>
      <c r="M42" s="153"/>
      <c r="N42" s="149">
        <f t="shared" si="10"/>
        <v>2941369</v>
      </c>
      <c r="O42" s="67">
        <f t="shared" si="3"/>
        <v>88713.510000000009</v>
      </c>
      <c r="P42" s="7">
        <f t="shared" si="5"/>
        <v>3193686.3600000003</v>
      </c>
      <c r="Q42" s="164">
        <f>Q41+N42+1</f>
        <v>3085888.51</v>
      </c>
      <c r="R42" s="29">
        <f t="shared" si="1"/>
        <v>154.08535893918602</v>
      </c>
      <c r="S42" s="5">
        <f>SUM($Q$7:$Q42)/T42</f>
        <v>252738.50999999989</v>
      </c>
      <c r="T42" s="18">
        <v>36</v>
      </c>
      <c r="U42" s="138"/>
      <c r="V42" s="131"/>
      <c r="W42" s="105"/>
      <c r="X42" s="167"/>
      <c r="Y42" s="156">
        <f t="shared" si="14"/>
        <v>-3059599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/>
      <c r="F43" s="23"/>
      <c r="G43" s="26">
        <f t="shared" si="19"/>
        <v>0</v>
      </c>
      <c r="H43" s="132">
        <v>2800</v>
      </c>
      <c r="I43" s="25">
        <v>-2000</v>
      </c>
      <c r="J43" s="25">
        <v>-200</v>
      </c>
      <c r="K43" s="170">
        <f t="shared" si="7"/>
        <v>600</v>
      </c>
      <c r="L43" s="171"/>
      <c r="M43" s="153"/>
      <c r="N43" s="149">
        <f t="shared" si="10"/>
        <v>600</v>
      </c>
      <c r="O43" s="67">
        <f t="shared" si="3"/>
        <v>165301.2937837838</v>
      </c>
      <c r="P43" s="7">
        <f t="shared" si="5"/>
        <v>6116147.8700000001</v>
      </c>
      <c r="Q43" s="164">
        <f t="shared" ref="Q43:Q55" si="20">Q42+N43-2</f>
        <v>3086486.51</v>
      </c>
      <c r="R43" s="29">
        <f t="shared" si="1"/>
        <v>200.77810930271829</v>
      </c>
      <c r="S43" s="5">
        <f>SUM($Q$7:$Q43)/T43</f>
        <v>329326.29378378368</v>
      </c>
      <c r="T43" s="18">
        <v>37</v>
      </c>
      <c r="U43" s="138"/>
      <c r="V43" s="131"/>
      <c r="W43" s="105"/>
      <c r="X43" s="167"/>
      <c r="Y43" s="156">
        <f t="shared" si="14"/>
        <v>-3060199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/>
      <c r="F44" s="23"/>
      <c r="G44" s="26">
        <f t="shared" si="19"/>
        <v>0</v>
      </c>
      <c r="H44" s="132">
        <v>300</v>
      </c>
      <c r="I44" s="25">
        <v>-2000</v>
      </c>
      <c r="J44" s="25">
        <v>-200</v>
      </c>
      <c r="K44" s="170">
        <f t="shared" si="7"/>
        <v>-1900</v>
      </c>
      <c r="L44" s="171"/>
      <c r="M44" s="153"/>
      <c r="N44" s="149">
        <f t="shared" si="10"/>
        <v>-1900</v>
      </c>
      <c r="O44" s="67">
        <f t="shared" si="3"/>
        <v>237808.14157894734</v>
      </c>
      <c r="P44" s="7">
        <f t="shared" si="5"/>
        <v>9036709.379999999</v>
      </c>
      <c r="Q44" s="164">
        <f>Q43+N44</f>
        <v>3084586.51</v>
      </c>
      <c r="R44" s="29">
        <f t="shared" si="1"/>
        <v>244.98286333116735</v>
      </c>
      <c r="S44" s="5">
        <f>SUM($Q$7:$Q44)/T44</f>
        <v>401833.14157894725</v>
      </c>
      <c r="T44" s="18">
        <v>38</v>
      </c>
      <c r="U44" s="138"/>
      <c r="V44" s="131"/>
      <c r="W44" s="105"/>
      <c r="X44" s="167"/>
      <c r="Y44" s="156">
        <f>Y43-K44-L44</f>
        <v>-3058299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306596.6382051282</v>
      </c>
      <c r="P45" s="7">
        <f t="shared" si="5"/>
        <v>11957268.889999999</v>
      </c>
      <c r="Q45" s="164">
        <f t="shared" si="20"/>
        <v>3084584.51</v>
      </c>
      <c r="R45" s="29">
        <f t="shared" si="1"/>
        <v>286.9206756318415</v>
      </c>
      <c r="S45" s="5">
        <f>SUM($Q$7:$Q45)/T45</f>
        <v>470621.63820512802</v>
      </c>
      <c r="T45" s="18">
        <v>39</v>
      </c>
      <c r="U45" s="138"/>
      <c r="V45" s="131"/>
      <c r="W45" s="105"/>
      <c r="X45" s="167"/>
      <c r="Y45" s="156">
        <f t="shared" si="14"/>
        <v>-3058299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371945.66</v>
      </c>
      <c r="P46" s="7">
        <f t="shared" si="5"/>
        <v>14877826.399999999</v>
      </c>
      <c r="Q46" s="164">
        <f t="shared" si="20"/>
        <v>3084582.51</v>
      </c>
      <c r="R46" s="29">
        <f t="shared" si="1"/>
        <v>326.7615668343239</v>
      </c>
      <c r="S46" s="5">
        <f>SUM($Q$7:$Q46)/T46</f>
        <v>535970.6599999998</v>
      </c>
      <c r="T46" s="18">
        <v>40</v>
      </c>
      <c r="U46" s="138"/>
      <c r="V46" s="131"/>
      <c r="W46" s="105"/>
      <c r="X46" s="167"/>
      <c r="Y46" s="156">
        <f t="shared" si="14"/>
        <v>-3058299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>
        <v>300</v>
      </c>
      <c r="I47" s="25">
        <v>-2000</v>
      </c>
      <c r="J47" s="25">
        <v>-200</v>
      </c>
      <c r="K47" s="170">
        <f t="shared" si="7"/>
        <v>-1900</v>
      </c>
      <c r="L47" s="171"/>
      <c r="M47" s="153"/>
      <c r="N47" s="149">
        <f t="shared" si="10"/>
        <v>-1900</v>
      </c>
      <c r="O47" s="67">
        <f t="shared" si="3"/>
        <v>434060.68073170725</v>
      </c>
      <c r="P47" s="7">
        <f t="shared" si="5"/>
        <v>17796487.909999996</v>
      </c>
      <c r="Q47" s="164">
        <f>Q46+N47+4</f>
        <v>3082686.51</v>
      </c>
      <c r="R47" s="29">
        <f t="shared" si="1"/>
        <v>364.63019706246428</v>
      </c>
      <c r="S47" s="5">
        <f>SUM($Q$7:$Q47)/T47-1</f>
        <v>598084.68073170702</v>
      </c>
      <c r="T47" s="18">
        <v>41</v>
      </c>
      <c r="U47" s="138">
        <f>B47</f>
        <v>45684</v>
      </c>
      <c r="V47" s="131"/>
      <c r="W47" s="105"/>
      <c r="X47" s="167" t="e">
        <f>AVERAGE(W47:W69)</f>
        <v>#DIV/0!</v>
      </c>
      <c r="Y47" s="156">
        <f t="shared" si="14"/>
        <v>-3056399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>
        <v>300</v>
      </c>
      <c r="I48" s="25">
        <v>-2000</v>
      </c>
      <c r="J48" s="25">
        <v>-200</v>
      </c>
      <c r="K48" s="170">
        <f t="shared" si="7"/>
        <v>-1900</v>
      </c>
      <c r="L48" s="171"/>
      <c r="M48" s="153"/>
      <c r="N48" s="149">
        <f t="shared" si="10"/>
        <v>-1900</v>
      </c>
      <c r="O48" s="67">
        <f t="shared" si="3"/>
        <v>493172.6052380951</v>
      </c>
      <c r="P48" s="7">
        <f t="shared" si="5"/>
        <v>20713249.419999994</v>
      </c>
      <c r="Q48" s="164">
        <f>Q47+N48</f>
        <v>3080786.51</v>
      </c>
      <c r="R48" s="29">
        <f t="shared" si="1"/>
        <v>400.6685598159396</v>
      </c>
      <c r="S48" s="5">
        <f>SUM($Q$7:$Q48)/T48-1</f>
        <v>657196.60523809493</v>
      </c>
      <c r="T48" s="18">
        <v>42</v>
      </c>
      <c r="U48" s="138">
        <f>B47+8</f>
        <v>45692</v>
      </c>
      <c r="V48" s="131"/>
      <c r="W48" s="105"/>
      <c r="X48" s="167"/>
      <c r="Y48" s="156">
        <f t="shared" si="14"/>
        <v>-3054499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</f>
        <v>-10958</v>
      </c>
      <c r="E49" s="87"/>
      <c r="F49" s="23"/>
      <c r="G49" s="26">
        <f t="shared" ref="G49:G51" si="21">D49+E49+F49-E48-F48</f>
        <v>-10958</v>
      </c>
      <c r="H49" s="132"/>
      <c r="I49" s="25"/>
      <c r="J49" s="25"/>
      <c r="K49" s="170">
        <f t="shared" si="7"/>
        <v>0</v>
      </c>
      <c r="L49" s="171"/>
      <c r="M49" s="153"/>
      <c r="N49" s="149">
        <f t="shared" si="10"/>
        <v>-10958</v>
      </c>
      <c r="O49" s="67">
        <f t="shared" si="3"/>
        <v>549280.25418604631</v>
      </c>
      <c r="P49" s="7">
        <f t="shared" si="5"/>
        <v>23619050.929999992</v>
      </c>
      <c r="Q49" s="164">
        <f t="shared" si="20"/>
        <v>3069826.51</v>
      </c>
      <c r="R49" s="29">
        <f t="shared" si="1"/>
        <v>434.87532643563247</v>
      </c>
      <c r="S49" s="5">
        <f>SUM($Q$7:$Q49)/T49-1</f>
        <v>713304.25418604619</v>
      </c>
      <c r="T49" s="18">
        <v>43</v>
      </c>
      <c r="U49" s="138"/>
      <c r="V49" s="131"/>
      <c r="W49" s="105"/>
      <c r="X49" s="167"/>
      <c r="Y49" s="156">
        <f t="shared" si="14"/>
        <v>-3054499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/>
      <c r="F50" s="23"/>
      <c r="G50" s="26">
        <f t="shared" si="21"/>
        <v>0</v>
      </c>
      <c r="H50" s="132"/>
      <c r="I50" s="25"/>
      <c r="J50" s="25"/>
      <c r="K50" s="170">
        <f t="shared" si="7"/>
        <v>0</v>
      </c>
      <c r="L50" s="171"/>
      <c r="M50" s="153"/>
      <c r="N50" s="149">
        <f t="shared" si="10"/>
        <v>0</v>
      </c>
      <c r="O50" s="67">
        <f t="shared" si="3"/>
        <v>602837.50999999978</v>
      </c>
      <c r="P50" s="7">
        <f t="shared" si="5"/>
        <v>26524850.43999999</v>
      </c>
      <c r="Q50" s="164">
        <f t="shared" si="20"/>
        <v>3069824.51</v>
      </c>
      <c r="R50" s="29">
        <f t="shared" si="1"/>
        <v>467.5272123151957</v>
      </c>
      <c r="S50" s="5">
        <f>SUM($Q$7:$Q50)/T50-1</f>
        <v>766861.50999999966</v>
      </c>
      <c r="T50" s="18">
        <v>44</v>
      </c>
      <c r="U50" s="138"/>
      <c r="V50" s="131"/>
      <c r="W50" s="105"/>
      <c r="X50" s="167"/>
      <c r="Y50" s="156">
        <f t="shared" si="14"/>
        <v>-3054499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/>
      <c r="F51" s="23"/>
      <c r="G51" s="26">
        <f t="shared" si="21"/>
        <v>0</v>
      </c>
      <c r="H51" s="132"/>
      <c r="I51" s="25"/>
      <c r="J51" s="25"/>
      <c r="K51" s="170">
        <f t="shared" si="7"/>
        <v>0</v>
      </c>
      <c r="L51" s="171"/>
      <c r="M51" s="153"/>
      <c r="N51" s="149">
        <f t="shared" si="10"/>
        <v>0</v>
      </c>
      <c r="O51" s="67">
        <f t="shared" si="3"/>
        <v>654014.39888888865</v>
      </c>
      <c r="P51" s="7">
        <f t="shared" si="5"/>
        <v>29430647.949999988</v>
      </c>
      <c r="Q51" s="164">
        <f t="shared" si="20"/>
        <v>3069822.51</v>
      </c>
      <c r="R51" s="29">
        <f t="shared" si="1"/>
        <v>498.72787617063767</v>
      </c>
      <c r="S51" s="5">
        <f>SUM($Q$7:$Q51)/T51-1</f>
        <v>818038.39888888842</v>
      </c>
      <c r="T51" s="18">
        <v>45</v>
      </c>
      <c r="U51" s="138"/>
      <c r="V51" s="131"/>
      <c r="W51" s="105"/>
      <c r="X51" s="167"/>
      <c r="Y51" s="156">
        <f t="shared" si="14"/>
        <v>-3054499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702966.16217391274</v>
      </c>
      <c r="P52" s="7">
        <f t="shared" si="5"/>
        <v>32336443.459999986</v>
      </c>
      <c r="Q52" s="164">
        <f t="shared" si="20"/>
        <v>3069820.51</v>
      </c>
      <c r="R52" s="29">
        <f t="shared" si="1"/>
        <v>528.57196291657522</v>
      </c>
      <c r="S52" s="5">
        <f>SUM($Q$7:$Q52)/T52-1</f>
        <v>866990.16217391263</v>
      </c>
      <c r="T52" s="18">
        <v>46</v>
      </c>
      <c r="U52" s="138"/>
      <c r="V52" s="131"/>
      <c r="W52" s="105"/>
      <c r="X52" s="167"/>
      <c r="Y52" s="156">
        <f t="shared" si="14"/>
        <v>-3054499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749834.82914893585</v>
      </c>
      <c r="P53" s="7">
        <f t="shared" si="5"/>
        <v>35242236.969999984</v>
      </c>
      <c r="Q53" s="164">
        <f t="shared" si="20"/>
        <v>3069818.51</v>
      </c>
      <c r="R53" s="29">
        <f t="shared" si="1"/>
        <v>557.14606258127458</v>
      </c>
      <c r="S53" s="5">
        <f>SUM($Q$7:$Q53)/T53-1</f>
        <v>913858.82914893562</v>
      </c>
      <c r="T53" s="18">
        <v>47</v>
      </c>
      <c r="U53" s="138"/>
      <c r="V53" s="131"/>
      <c r="W53" s="105"/>
      <c r="X53" s="167"/>
      <c r="Y53" s="156">
        <f t="shared" si="14"/>
        <v>-3054499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7"/>
        <v>0</v>
      </c>
      <c r="L54" s="171"/>
      <c r="M54" s="153"/>
      <c r="N54" s="149">
        <f t="shared" si="10"/>
        <v>0</v>
      </c>
      <c r="O54" s="67">
        <f t="shared" si="3"/>
        <v>794750.59333333292</v>
      </c>
      <c r="P54" s="7">
        <f t="shared" si="5"/>
        <v>38148028.479999982</v>
      </c>
      <c r="Q54" s="164">
        <f t="shared" si="20"/>
        <v>3069816.51</v>
      </c>
      <c r="R54" s="29">
        <f t="shared" si="1"/>
        <v>584.52954935731304</v>
      </c>
      <c r="S54" s="5">
        <f>SUM($Q$7:$Q54)/T54-1</f>
        <v>958774.5933333328</v>
      </c>
      <c r="T54" s="18">
        <v>48</v>
      </c>
      <c r="U54" s="138"/>
      <c r="V54" s="131"/>
      <c r="W54" s="105"/>
      <c r="X54" s="167"/>
      <c r="Y54" s="156">
        <f t="shared" si="14"/>
        <v>-3054499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7"/>
        <v>0</v>
      </c>
      <c r="L55" s="171"/>
      <c r="M55" s="153"/>
      <c r="N55" s="149">
        <f t="shared" si="10"/>
        <v>0</v>
      </c>
      <c r="O55" s="67">
        <f t="shared" si="3"/>
        <v>837833.0202040812</v>
      </c>
      <c r="P55" s="7">
        <f t="shared" si="5"/>
        <v>41053817.98999998</v>
      </c>
      <c r="Q55" s="164">
        <f t="shared" si="20"/>
        <v>3069814.51</v>
      </c>
      <c r="R55" s="29">
        <f t="shared" si="1"/>
        <v>610.79531791134343</v>
      </c>
      <c r="S55" s="5">
        <f>SUM($Q$7:$Q55)/T55-1</f>
        <v>1001857.0202040811</v>
      </c>
      <c r="T55" s="18">
        <v>49</v>
      </c>
      <c r="U55" s="138"/>
      <c r="V55" s="131"/>
      <c r="W55" s="105"/>
      <c r="X55" s="167"/>
      <c r="Y55" s="156">
        <f t="shared" si="14"/>
        <v>-3054499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44"/>
  <sheetViews>
    <sheetView topLeftCell="A5419" workbookViewId="0">
      <selection activeCell="D5444" sqref="D544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5"/>
  <sheetViews>
    <sheetView workbookViewId="0">
      <pane ySplit="1" topLeftCell="A227" activePane="bottomLeft" state="frozen"/>
      <selection activeCell="X30" sqref="X30"/>
      <selection pane="bottomLeft" activeCell="E246" sqref="E246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53</vt:i4>
      </vt:variant>
      <vt:variant>
        <vt:lpstr>Named Ranges</vt:lpstr>
      </vt:variant>
      <vt:variant>
        <vt:i4>52</vt:i4>
      </vt:variant>
    </vt:vector>
  </HeadingPairs>
  <TitlesOfParts>
    <vt:vector size="10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2025-01-22T10:28:41Z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